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2616" yWindow="-324" windowWidth="23256" windowHeight="11448"/>
  </bookViews>
  <sheets>
    <sheet name="тмц" sheetId="4" r:id="rId1"/>
  </sheets>
  <definedNames>
    <definedName name="_xlnm.Print_Area" localSheetId="0">тмц!$A$1:$AL$41</definedName>
  </definedNames>
  <calcPr calcId="145621" iterateDelta="1E-4"/>
</workbook>
</file>

<file path=xl/calcChain.xml><?xml version="1.0" encoding="utf-8"?>
<calcChain xmlns="http://schemas.openxmlformats.org/spreadsheetml/2006/main">
  <c r="Z25" i="4" l="1"/>
  <c r="Z24" i="4"/>
  <c r="Z23" i="4"/>
  <c r="Z22" i="4"/>
  <c r="Z21" i="4"/>
  <c r="Z20" i="4"/>
  <c r="Z19" i="4"/>
  <c r="Z18" i="4"/>
  <c r="Z17" i="4"/>
  <c r="Z16" i="4"/>
  <c r="Z15" i="4"/>
  <c r="Z14" i="4"/>
  <c r="Z13" i="4"/>
  <c r="Z12" i="4"/>
  <c r="Z11" i="4"/>
  <c r="Z10" i="4"/>
  <c r="Z9" i="4" l="1"/>
  <c r="AK24" i="4" l="1"/>
  <c r="AI24" i="4"/>
  <c r="AK23" i="4"/>
  <c r="AI23" i="4"/>
  <c r="L25" i="4"/>
  <c r="AK9" i="4" l="1"/>
  <c r="AK25" i="4" s="1"/>
  <c r="AI9" i="4"/>
  <c r="AI25" i="4" s="1"/>
</calcChain>
</file>

<file path=xl/sharedStrings.xml><?xml version="1.0" encoding="utf-8"?>
<sst xmlns="http://schemas.openxmlformats.org/spreadsheetml/2006/main" count="218" uniqueCount="116">
  <si>
    <t>№ п/п</t>
  </si>
  <si>
    <t>Страна 
происхождения</t>
  </si>
  <si>
    <t>Наименование изготовителя 
(производитель)</t>
  </si>
  <si>
    <t>Номенклатура приобретаемого товара</t>
  </si>
  <si>
    <t xml:space="preserve">Количество товара </t>
  </si>
  <si>
    <t>Заказчик</t>
  </si>
  <si>
    <t>Базис поставки</t>
  </si>
  <si>
    <t>участник должен указать номер закупки, номер и предмет лота, соответствующие указанным в документации</t>
  </si>
  <si>
    <t>Заполняется участником</t>
  </si>
  <si>
    <t>Код ЕНС</t>
  </si>
  <si>
    <t>ЕИ</t>
  </si>
  <si>
    <t>Грузополучатель</t>
  </si>
  <si>
    <t>номер и предмет лота</t>
  </si>
  <si>
    <t>Номер закупки</t>
  </si>
  <si>
    <t>Примечание</t>
  </si>
  <si>
    <t>Приложение 2.2.</t>
  </si>
  <si>
    <t>(подпись)</t>
  </si>
  <si>
    <t>(ФИО)</t>
  </si>
  <si>
    <t>(должность)</t>
  </si>
  <si>
    <t>м.п.</t>
  </si>
  <si>
    <t>наименование организации</t>
  </si>
  <si>
    <t>1. Порядок формирования предложенной цены</t>
  </si>
  <si>
    <t>Зафиксирована в период срока действия договора и опциона</t>
  </si>
  <si>
    <t>2. Опцион Покупателя</t>
  </si>
  <si>
    <t>Цена одной единицы продукции, руб. 
БЕЗ НДС (указывать при необходимости)</t>
  </si>
  <si>
    <t>Итоговая стоимость , руб. 
БЕЗ НДС (указывать при необходимости)</t>
  </si>
  <si>
    <t>ЦЕНОВОЕ ПРЕДЛОЖЕНИЕ на поставку ТМЦ для закупок среди СМСП</t>
  </si>
  <si>
    <t>"_____"________________ 202___ г.</t>
  </si>
  <si>
    <t>ОКВЭД2</t>
  </si>
  <si>
    <t>ОКДП2</t>
  </si>
  <si>
    <t>ООО "Самарские коммунальные системы"</t>
  </si>
  <si>
    <t>Итоговая стоимость, руб. 
БЕЗ НДС</t>
  </si>
  <si>
    <t>Итоговая стоимость, руб. 
С НДС</t>
  </si>
  <si>
    <t>№ лота</t>
  </si>
  <si>
    <t>ИТОГО, начальная максимальная цена:</t>
  </si>
  <si>
    <t>г. Самара, ул. Антонова-Овсеенко, д. 48</t>
  </si>
  <si>
    <r>
      <t>При заключении договора и его исполнении заказчик имеет право изменить объем закупаемой продукции до</t>
    </r>
    <r>
      <rPr>
        <b/>
        <sz val="11"/>
        <color theme="1"/>
        <rFont val="Times New Roman"/>
        <family val="1"/>
        <charset val="204"/>
      </rPr>
      <t xml:space="preserve"> +50%/-75% </t>
    </r>
    <r>
      <rPr>
        <sz val="11"/>
        <color theme="1"/>
        <rFont val="Times New Roman"/>
        <family val="1"/>
        <charset val="204"/>
      </rPr>
      <t xml:space="preserve">на условиях и по цене предмета закупки в соответствии с заявкой победителя.
Покупатель имеет право изменить общее количество поставляемого по Договору Товара в денежном выражении в пределах согласованного опциона.
Под опционом понимается право Покупателя уменьшить (-) или увеличить (+) количество поставляемого Товара в денежном выражении без изменения остальных согласованных условий, в том числе без изменения цен.
Опцион Покупателя в стоимостном выражении в сторону уменьшения может составлять до 75% от цены Договора.
Опцион Покупателя в стоимостном выражении в сторону увеличения может составлять до 50% от цены Договора.
Опционы Покупателя в сторону уменьшения и увеличения являются безотзывными офертами Поставщика в отношении уменьшения и увеличения количества Товара в стоимостном выражении. 
</t>
    </r>
    <r>
      <rPr>
        <b/>
        <sz val="11"/>
        <color theme="1"/>
        <rFont val="Times New Roman"/>
        <family val="1"/>
        <charset val="204"/>
      </rPr>
      <t xml:space="preserve">Срок действия оферты заканчивается одновременно со сроком действия Договора. 
</t>
    </r>
    <r>
      <rPr>
        <sz val="11"/>
        <color theme="1"/>
        <rFont val="Times New Roman"/>
        <family val="1"/>
        <charset val="204"/>
      </rPr>
      <t>Акцепт оферты с опционом в сторону уменьшения в стоимостном выражении осуществляется конклюдентными действиями Покупателя посредством выдачи Заявок на соответствующую (меньшую) партию Товара или не направления Заявок на соответствующую партию Товара.
Акцепт оферты с опционом в сторону увеличения в стоимостном выражении осуществляется путем направления Покупателем Поставщику заявки на использование такого опциона, в которой должно быть указано количество Товара в денежном выражении. Поставщик, получивший заявку на использование опциона Покупателя в сторону увеличения, не вправе отказаться от поставки заявленного Покупателем дополнительного количества Товара по ценам, определенным в Приложении к Договору.</t>
    </r>
  </si>
  <si>
    <t>Период поставки товара</t>
  </si>
  <si>
    <t>3. Порядок поставки</t>
  </si>
  <si>
    <t>Поставка Товара осуществляется по заявкам Покупателя.  Заявка направляется Поставщику посредством электронной почты за 30 календарных дней до начала планируемого периода поставки Товара. Периодом поставки считается промежуток времени, обозначенный датой начала поставки и датой окончания поставки, в течение которого Поставщик обязуется произвести поставку Товара.</t>
  </si>
  <si>
    <t>Январь</t>
  </si>
  <si>
    <t>Февраль</t>
  </si>
  <si>
    <t>Март</t>
  </si>
  <si>
    <t>Апрель</t>
  </si>
  <si>
    <t>Май</t>
  </si>
  <si>
    <t>Июнь</t>
  </si>
  <si>
    <t>Июль</t>
  </si>
  <si>
    <t>Август</t>
  </si>
  <si>
    <t>Сентябрь</t>
  </si>
  <si>
    <t>Октябрь</t>
  </si>
  <si>
    <t>Ноябрь</t>
  </si>
  <si>
    <t>Декабрь</t>
  </si>
  <si>
    <t>График поставки товара в 2023 г.</t>
  </si>
  <si>
    <t>Требования к товару / ГОСТ</t>
  </si>
  <si>
    <t>Номенклатура предлагаемого товара</t>
  </si>
  <si>
    <t>Технические характеристики предлагаемого товара / ГОСТ</t>
  </si>
  <si>
    <t>Кратность поставки (При необходимости)</t>
  </si>
  <si>
    <t>Цена одной единицы товара, руб. 
С НДС</t>
  </si>
  <si>
    <t>Цена одной единицы товара, руб. 
БЕЗ НДС</t>
  </si>
  <si>
    <t>1</t>
  </si>
  <si>
    <t>2</t>
  </si>
  <si>
    <t>3</t>
  </si>
  <si>
    <t>4</t>
  </si>
  <si>
    <t>5</t>
  </si>
  <si>
    <t>6</t>
  </si>
  <si>
    <t>7</t>
  </si>
  <si>
    <t>8</t>
  </si>
  <si>
    <t>9</t>
  </si>
  <si>
    <t>10</t>
  </si>
  <si>
    <t>11</t>
  </si>
  <si>
    <t>12</t>
  </si>
  <si>
    <t>13</t>
  </si>
  <si>
    <t>25.93.11</t>
  </si>
  <si>
    <t>25.93</t>
  </si>
  <si>
    <t>КД000216</t>
  </si>
  <si>
    <t>Проволока ст Д=2 мм общего назначения</t>
  </si>
  <si>
    <t>ГОСТ 3282-74</t>
  </si>
  <si>
    <t>КГ</t>
  </si>
  <si>
    <t>РЛ000001</t>
  </si>
  <si>
    <t>Трос стальной Д=6,2 мм</t>
  </si>
  <si>
    <t>ГОСТ 2688-80</t>
  </si>
  <si>
    <t>М</t>
  </si>
  <si>
    <t>РЛ000004</t>
  </si>
  <si>
    <t>Трос стальной Д=8,3 мм</t>
  </si>
  <si>
    <t>РЛ000010</t>
  </si>
  <si>
    <t>Трос стальной Д=9,1 мм</t>
  </si>
  <si>
    <t>РЛ000012</t>
  </si>
  <si>
    <t>Трос стальной Д=11,5 мм</t>
  </si>
  <si>
    <t>РЛ000017</t>
  </si>
  <si>
    <t>Трос стальной Д=15 мм</t>
  </si>
  <si>
    <t>РЛ000019</t>
  </si>
  <si>
    <t>Трос стальной Д=16,5 мм</t>
  </si>
  <si>
    <t>РЛ000022</t>
  </si>
  <si>
    <t>Трос в ПВХ оболочке Д=1 мм</t>
  </si>
  <si>
    <t>РЛ000027</t>
  </si>
  <si>
    <t>Трос стальной Д=2 мм</t>
  </si>
  <si>
    <t>РЛ000055</t>
  </si>
  <si>
    <t>Канат стальной Д=13 мм</t>
  </si>
  <si>
    <t>ПОГ М</t>
  </si>
  <si>
    <t>РР000003</t>
  </si>
  <si>
    <t>Проволока черная 5,0-О-Ч, вязальная, термообработанная.</t>
  </si>
  <si>
    <t>РР000010</t>
  </si>
  <si>
    <t>Проволока катанка ф 6,5</t>
  </si>
  <si>
    <t>ГОСТ 30136-94</t>
  </si>
  <si>
    <t>РР000012</t>
  </si>
  <si>
    <t>14</t>
  </si>
  <si>
    <t>РР000018</t>
  </si>
  <si>
    <t>15</t>
  </si>
  <si>
    <t>РР000026</t>
  </si>
  <si>
    <t>16</t>
  </si>
  <si>
    <t>РР000031</t>
  </si>
  <si>
    <t>Проволока вязальная 2,0 мм</t>
  </si>
  <si>
    <t>ГОСТ 285-69</t>
  </si>
  <si>
    <t>Проволока стальная прочистная ВР2 (рифленая, периодического профиля) класс прочности 1400  Д=5 мм</t>
  </si>
  <si>
    <t>Проволока стальная оцинкованная 2мм</t>
  </si>
  <si>
    <t>Проволока колючая КЦ оц.ф-2,8мм</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</si>
</sst>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25" x14ac:knownFonts="1">
    <font>
      <sz val="10"/>
      <name val="Arial"/>
    </font>
    <font>
      <sz val="10"/>
      <name val="Arial"/>
      <family val="2"/>
      <charset val="204"/>
    </font>
    <font>
      <b/>
      <sz val="10"/>
      <name val="Times New Roman"/>
      <family val="1"/>
    </font>
    <font>
      <sz val="10"/>
      <name val="Times New Roman"/>
      <family val="1"/>
    </font>
    <font>
      <b/>
      <sz val="13"/>
      <name val="Times New Roman"/>
      <family val="1"/>
      <charset val="204"/>
    </font>
    <font>
      <b/>
      <sz val="12"/>
      <name val="Times New Roman"/>
      <family val="1"/>
    </font>
    <font>
      <i/>
      <sz val="10"/>
      <color rgb="FFFF0000"/>
      <name val="Arial"/>
      <family val="2"/>
      <charset val="204"/>
    </font>
    <font>
      <b/>
      <sz val="14"/>
      <color rgb="FFFF0000"/>
      <name val="Arial"/>
      <family val="2"/>
      <charset val="204"/>
    </font>
    <font>
      <sz val="12"/>
      <name val="Arial"/>
      <family val="2"/>
      <charset val="204"/>
    </font>
    <font>
      <sz val="10"/>
      <name val="Arial Cyr"/>
      <family val="2"/>
      <charset val="204"/>
    </font>
    <font>
      <sz val="11"/>
      <name val="Times New Roman"/>
      <family val="1"/>
      <charset val="204"/>
    </font>
    <font>
      <b/>
      <sz val="10"/>
      <color rgb="FFFF0000"/>
      <name val="Times New Roman"/>
      <family val="1"/>
    </font>
    <font>
      <sz val="11"/>
      <color theme="1"/>
      <name val="Times New Roman"/>
      <family val="1"/>
      <charset val="204"/>
    </font>
    <font>
      <b/>
      <sz val="11"/>
      <color theme="1"/>
      <name val="Times New Roman"/>
      <family val="1"/>
      <charset val="204"/>
    </font>
    <font>
      <sz val="10"/>
      <name val="Times New Roman"/>
      <family val="1"/>
      <charset val="204"/>
    </font>
    <font>
      <b/>
      <sz val="12"/>
      <name val="Arial"/>
      <family val="2"/>
      <charset val="204"/>
    </font>
    <font>
      <sz val="11"/>
      <color indexed="8"/>
      <name val="Times New Roman"/>
      <family val="1"/>
      <charset val="204"/>
    </font>
    <font>
      <sz val="8"/>
      <name val="Arial"/>
      <family val="2"/>
      <charset val="204"/>
    </font>
    <font>
      <sz val="12"/>
      <name val="Times New Roman"/>
      <family val="1"/>
      <charset val="204"/>
    </font>
    <font>
      <sz val="12"/>
      <color theme="1"/>
      <name val="Times New Roman"/>
      <family val="1"/>
      <charset val="204"/>
    </font>
    <font>
      <sz val="11"/>
      <color indexed="8"/>
      <name val="Calibri"/>
      <family val="2"/>
      <charset val="204"/>
    </font>
    <font>
      <sz val="11"/>
      <color indexed="8"/>
      <name val="Calibri"/>
      <family val="2"/>
      <charset val="204"/>
    </font>
    <font>
      <sz val="12"/>
      <color indexed="8"/>
      <name val="Times New Roman"/>
      <family val="1"/>
      <charset val="204"/>
    </font>
    <font>
      <sz val="10"/>
      <color indexed="8"/>
      <name val="Times New Roman"/>
      <family val="1"/>
      <charset val="204"/>
    </font>
    <font>
      <b/>
      <sz val="10"/>
      <name val="Traditional Arabic"/>
      <family val="1"/>
    </font>
  </fonts>
  <fills count="6">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
      <patternFill patternType="solid">
        <fgColor rgb="FFFF9999"/>
        <bgColor indexed="64"/>
      </patternFill>
    </fill>
  </fills>
  <borders count="2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indexed="8"/>
      </left>
      <right style="thin">
        <color indexed="8"/>
      </right>
      <top style="thin">
        <color indexed="8"/>
      </top>
      <bottom style="thin">
        <color indexed="8"/>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thin">
        <color indexed="64"/>
      </top>
      <bottom style="thin">
        <color indexed="64"/>
      </bottom>
      <diagonal/>
    </border>
    <border>
      <left/>
      <right style="thin">
        <color indexed="8"/>
      </right>
      <top style="thin">
        <color indexed="8"/>
      </top>
      <bottom style="thin">
        <color indexed="8"/>
      </bottom>
      <diagonal/>
    </border>
    <border>
      <left style="thin">
        <color indexed="8"/>
      </left>
      <right/>
      <top style="thin">
        <color indexed="8"/>
      </top>
      <bottom style="thin">
        <color indexed="8"/>
      </bottom>
      <diagonal/>
    </border>
    <border>
      <left style="thin">
        <color indexed="64"/>
      </left>
      <right style="thin">
        <color indexed="64"/>
      </right>
      <top/>
      <bottom style="thin">
        <color indexed="64"/>
      </bottom>
      <diagonal/>
    </border>
    <border>
      <left/>
      <right style="thin">
        <color indexed="8"/>
      </right>
      <top/>
      <bottom style="thin">
        <color indexed="8"/>
      </bottom>
      <diagonal/>
    </border>
    <border>
      <left style="thin">
        <color indexed="64"/>
      </left>
      <right/>
      <top/>
      <bottom style="thin">
        <color indexed="64"/>
      </bottom>
      <diagonal/>
    </border>
  </borders>
  <cellStyleXfs count="5">
    <xf numFmtId="0" fontId="0" fillId="0" borderId="0" applyNumberFormat="0" applyFill="0" applyBorder="0" applyAlignment="0" applyProtection="0"/>
    <xf numFmtId="0" fontId="9" fillId="0" borderId="0"/>
    <xf numFmtId="0" fontId="17" fillId="0" borderId="0"/>
    <xf numFmtId="0" fontId="20" fillId="0" borderId="0" applyFill="0" applyProtection="0"/>
    <xf numFmtId="0" fontId="21" fillId="0" borderId="0" applyFill="0" applyProtection="0"/>
  </cellStyleXfs>
  <cellXfs count="77">
    <xf numFmtId="0" fontId="1" fillId="0" borderId="0" xfId="0" applyNumberFormat="1" applyFont="1" applyFill="1" applyBorder="1" applyAlignment="1" applyProtection="1"/>
    <xf numFmtId="0" fontId="1" fillId="0" borderId="0" xfId="0" applyNumberFormat="1" applyFont="1" applyFill="1" applyBorder="1" applyAlignment="1" applyProtection="1">
      <alignment horizontal="left" vertical="center"/>
    </xf>
    <xf numFmtId="0" fontId="3" fillId="2" borderId="1" xfId="0" applyNumberFormat="1" applyFont="1" applyFill="1" applyBorder="1" applyAlignment="1" applyProtection="1">
      <alignment horizontal="center" vertical="center" wrapText="1"/>
    </xf>
    <xf numFmtId="0" fontId="2" fillId="3" borderId="1" xfId="0" applyNumberFormat="1" applyFont="1" applyFill="1" applyBorder="1" applyAlignment="1" applyProtection="1">
      <alignment horizontal="center" vertical="center" wrapText="1"/>
    </xf>
    <xf numFmtId="0" fontId="2" fillId="2" borderId="1" xfId="0" applyNumberFormat="1" applyFont="1" applyFill="1" applyBorder="1" applyAlignment="1" applyProtection="1">
      <alignment horizontal="center" vertical="center" wrapText="1"/>
    </xf>
    <xf numFmtId="0" fontId="2" fillId="0" borderId="0" xfId="0" applyNumberFormat="1" applyFont="1" applyFill="1" applyBorder="1" applyAlignment="1" applyProtection="1">
      <alignment vertical="center" wrapText="1"/>
    </xf>
    <xf numFmtId="0" fontId="2" fillId="0" borderId="0" xfId="0" applyNumberFormat="1" applyFont="1" applyFill="1" applyBorder="1" applyAlignment="1" applyProtection="1">
      <alignment vertical="center"/>
    </xf>
    <xf numFmtId="0" fontId="4" fillId="0" borderId="0" xfId="0" applyNumberFormat="1" applyFont="1" applyFill="1" applyBorder="1" applyAlignment="1" applyProtection="1">
      <alignment vertical="center"/>
    </xf>
    <xf numFmtId="0" fontId="1" fillId="0" borderId="0" xfId="0" applyNumberFormat="1" applyFont="1" applyFill="1" applyBorder="1" applyAlignment="1" applyProtection="1">
      <alignment vertical="center"/>
    </xf>
    <xf numFmtId="0" fontId="6" fillId="0" borderId="0" xfId="0" applyNumberFormat="1" applyFont="1" applyFill="1" applyBorder="1" applyAlignment="1" applyProtection="1"/>
    <xf numFmtId="0" fontId="5" fillId="0" borderId="0" xfId="0" applyNumberFormat="1" applyFont="1" applyFill="1" applyBorder="1" applyAlignment="1" applyProtection="1">
      <alignment vertical="center"/>
    </xf>
    <xf numFmtId="0" fontId="10" fillId="0" borderId="0" xfId="0" applyNumberFormat="1" applyFont="1" applyFill="1" applyBorder="1" applyAlignment="1" applyProtection="1"/>
    <xf numFmtId="0" fontId="10" fillId="0" borderId="0" xfId="0" applyNumberFormat="1" applyFont="1" applyFill="1" applyBorder="1" applyAlignment="1" applyProtection="1">
      <alignment horizontal="left" vertical="center"/>
    </xf>
    <xf numFmtId="0" fontId="10" fillId="4" borderId="0" xfId="1" applyFont="1" applyFill="1" applyAlignment="1">
      <alignment vertical="center"/>
    </xf>
    <xf numFmtId="0" fontId="10" fillId="0" borderId="0" xfId="1" applyNumberFormat="1" applyFont="1" applyBorder="1" applyAlignment="1">
      <alignment horizontal="left" vertical="center" wrapText="1"/>
    </xf>
    <xf numFmtId="0" fontId="10" fillId="0" borderId="0" xfId="1" applyFont="1" applyBorder="1" applyAlignment="1">
      <alignment vertical="center"/>
    </xf>
    <xf numFmtId="0" fontId="10" fillId="0" borderId="0" xfId="1" applyFont="1" applyAlignment="1">
      <alignment vertical="center"/>
    </xf>
    <xf numFmtId="0" fontId="10" fillId="0" borderId="0" xfId="1" applyFont="1" applyFill="1" applyAlignment="1">
      <alignment horizontal="center" vertical="center"/>
    </xf>
    <xf numFmtId="0" fontId="10" fillId="0" borderId="0" xfId="1" applyFont="1" applyFill="1" applyBorder="1" applyAlignment="1">
      <alignment vertical="center"/>
    </xf>
    <xf numFmtId="0" fontId="10" fillId="4" borderId="0" xfId="1" applyFont="1" applyFill="1" applyAlignment="1">
      <alignment horizontal="center" vertical="center"/>
    </xf>
    <xf numFmtId="0" fontId="10" fillId="0" borderId="0" xfId="1" applyFont="1" applyFill="1" applyAlignment="1">
      <alignment horizontal="right" vertical="center"/>
    </xf>
    <xf numFmtId="0" fontId="10" fillId="0" borderId="0" xfId="1" applyFont="1" applyFill="1" applyAlignment="1">
      <alignment horizontal="center" vertical="center" wrapText="1"/>
    </xf>
    <xf numFmtId="0" fontId="10" fillId="0" borderId="0" xfId="1" applyFont="1" applyBorder="1" applyAlignment="1">
      <alignment vertical="center" wrapText="1"/>
    </xf>
    <xf numFmtId="0" fontId="10" fillId="0" borderId="0" xfId="1" applyFont="1" applyAlignment="1">
      <alignment vertical="center" wrapText="1"/>
    </xf>
    <xf numFmtId="0" fontId="10" fillId="0" borderId="0" xfId="0" applyNumberFormat="1" applyFont="1" applyFill="1" applyBorder="1" applyAlignment="1" applyProtection="1">
      <alignment vertical="center" wrapText="1"/>
    </xf>
    <xf numFmtId="0" fontId="10" fillId="0" borderId="0" xfId="1" applyFont="1" applyFill="1" applyBorder="1" applyAlignment="1">
      <alignment horizontal="left" vertical="center" wrapText="1"/>
    </xf>
    <xf numFmtId="4" fontId="2" fillId="4" borderId="2" xfId="0" applyNumberFormat="1" applyFont="1" applyFill="1" applyBorder="1" applyAlignment="1" applyProtection="1">
      <alignment horizontal="center" vertical="center" wrapText="1"/>
    </xf>
    <xf numFmtId="4" fontId="11" fillId="4" borderId="2" xfId="0" applyNumberFormat="1" applyFont="1" applyFill="1" applyBorder="1" applyAlignment="1" applyProtection="1">
      <alignment horizontal="center" vertical="center" wrapText="1"/>
    </xf>
    <xf numFmtId="4" fontId="8" fillId="2" borderId="1" xfId="0" applyNumberFormat="1" applyFont="1" applyFill="1" applyBorder="1" applyAlignment="1" applyProtection="1">
      <alignment vertical="center"/>
    </xf>
    <xf numFmtId="0" fontId="14" fillId="0" borderId="0" xfId="0" applyNumberFormat="1" applyFont="1" applyFill="1" applyBorder="1" applyAlignment="1" applyProtection="1">
      <alignment horizontal="right"/>
    </xf>
    <xf numFmtId="4" fontId="3" fillId="0" borderId="2" xfId="0" applyNumberFormat="1" applyFont="1" applyFill="1" applyBorder="1" applyAlignment="1" applyProtection="1">
      <alignment horizontal="center" vertical="center" wrapText="1"/>
    </xf>
    <xf numFmtId="0" fontId="2" fillId="3" borderId="1" xfId="0" applyNumberFormat="1" applyFont="1" applyFill="1" applyBorder="1" applyAlignment="1" applyProtection="1">
      <alignment horizontal="center" vertical="center" wrapText="1"/>
    </xf>
    <xf numFmtId="3" fontId="2" fillId="4" borderId="1" xfId="0" applyNumberFormat="1" applyFont="1" applyFill="1" applyBorder="1" applyAlignment="1" applyProtection="1">
      <alignment horizontal="center" vertical="center" wrapText="1"/>
    </xf>
    <xf numFmtId="49" fontId="16" fillId="0" borderId="4" xfId="0" applyNumberFormat="1" applyFont="1" applyFill="1" applyBorder="1" applyAlignment="1" applyProtection="1">
      <alignment horizontal="center" vertical="center" wrapText="1"/>
    </xf>
    <xf numFmtId="0" fontId="14" fillId="0" borderId="1" xfId="0" applyNumberFormat="1" applyFont="1" applyFill="1" applyBorder="1" applyAlignment="1" applyProtection="1">
      <alignment horizontal="center" vertical="center" wrapText="1"/>
    </xf>
    <xf numFmtId="0" fontId="14" fillId="0" borderId="1" xfId="0" applyNumberFormat="1" applyFont="1" applyBorder="1" applyAlignment="1">
      <alignment horizontal="center" vertical="center" wrapText="1"/>
    </xf>
    <xf numFmtId="4" fontId="8" fillId="2" borderId="1" xfId="0" applyNumberFormat="1" applyFont="1" applyFill="1" applyBorder="1" applyAlignment="1" applyProtection="1">
      <alignment horizontal="center" vertical="center"/>
    </xf>
    <xf numFmtId="0" fontId="2" fillId="3" borderId="2" xfId="0" applyNumberFormat="1" applyFont="1" applyFill="1" applyBorder="1" applyAlignment="1" applyProtection="1">
      <alignment horizontal="center" vertical="center" wrapText="1"/>
    </xf>
    <xf numFmtId="0" fontId="2" fillId="2" borderId="9" xfId="0" applyNumberFormat="1" applyFont="1" applyFill="1" applyBorder="1" applyAlignment="1" applyProtection="1">
      <alignment horizontal="center" vertical="center" wrapText="1"/>
    </xf>
    <xf numFmtId="0" fontId="3" fillId="2" borderId="8" xfId="0" applyNumberFormat="1" applyFont="1" applyFill="1" applyBorder="1" applyAlignment="1" applyProtection="1">
      <alignment horizontal="center" vertical="center" wrapText="1"/>
    </xf>
    <xf numFmtId="0" fontId="3" fillId="2" borderId="9" xfId="0" applyNumberFormat="1" applyFont="1" applyFill="1" applyBorder="1" applyAlignment="1" applyProtection="1">
      <alignment horizontal="center" vertical="center" wrapText="1"/>
    </xf>
    <xf numFmtId="0" fontId="2" fillId="2" borderId="2" xfId="0" applyNumberFormat="1" applyFont="1" applyFill="1" applyBorder="1" applyAlignment="1" applyProtection="1">
      <alignment horizontal="center" vertical="center" wrapText="1"/>
    </xf>
    <xf numFmtId="49" fontId="16" fillId="0" borderId="1" xfId="0" applyNumberFormat="1" applyFont="1" applyFill="1" applyBorder="1" applyAlignment="1" applyProtection="1">
      <alignment horizontal="center" vertical="center" wrapText="1"/>
    </xf>
    <xf numFmtId="164" fontId="2" fillId="4" borderId="1" xfId="0" applyNumberFormat="1" applyFont="1" applyFill="1" applyBorder="1" applyAlignment="1" applyProtection="1">
      <alignment horizontal="center" vertical="center" wrapText="1"/>
    </xf>
    <xf numFmtId="0" fontId="3" fillId="2" borderId="11" xfId="0" applyNumberFormat="1" applyFont="1" applyFill="1" applyBorder="1" applyAlignment="1" applyProtection="1">
      <alignment horizontal="center" vertical="center" wrapText="1"/>
    </xf>
    <xf numFmtId="0" fontId="3" fillId="2" borderId="12" xfId="0" applyNumberFormat="1" applyFont="1" applyFill="1" applyBorder="1" applyAlignment="1" applyProtection="1">
      <alignment horizontal="center" vertical="center" wrapText="1"/>
    </xf>
    <xf numFmtId="4" fontId="8" fillId="2" borderId="12" xfId="0" applyNumberFormat="1" applyFont="1" applyFill="1" applyBorder="1" applyAlignment="1" applyProtection="1">
      <alignment vertical="center"/>
    </xf>
    <xf numFmtId="4" fontId="15" fillId="2" borderId="12" xfId="0" applyNumberFormat="1" applyFont="1" applyFill="1" applyBorder="1" applyAlignment="1" applyProtection="1">
      <alignment horizontal="center" vertical="center"/>
    </xf>
    <xf numFmtId="4" fontId="1" fillId="2" borderId="12" xfId="0" applyNumberFormat="1" applyFont="1" applyFill="1" applyBorder="1" applyAlignment="1" applyProtection="1">
      <alignment horizontal="center"/>
    </xf>
    <xf numFmtId="4" fontId="2" fillId="2" borderId="13" xfId="0" applyNumberFormat="1" applyFont="1" applyFill="1" applyBorder="1" applyAlignment="1" applyProtection="1">
      <alignment horizontal="center" vertical="center" wrapText="1"/>
    </xf>
    <xf numFmtId="164" fontId="22" fillId="0" borderId="15" xfId="4" applyNumberFormat="1" applyFont="1" applyFill="1" applyBorder="1" applyAlignment="1" applyProtection="1">
      <alignment horizontal="center" vertical="center" wrapText="1"/>
    </xf>
    <xf numFmtId="164" fontId="23" fillId="0" borderId="16" xfId="4" applyNumberFormat="1" applyFont="1" applyFill="1" applyBorder="1" applyAlignment="1" applyProtection="1">
      <alignment horizontal="center" vertical="center" wrapText="1"/>
    </xf>
    <xf numFmtId="164" fontId="23" fillId="0" borderId="1" xfId="4" applyNumberFormat="1" applyFont="1" applyFill="1" applyBorder="1" applyAlignment="1" applyProtection="1">
      <alignment horizontal="center" vertical="center" wrapText="1"/>
    </xf>
    <xf numFmtId="49" fontId="14" fillId="0" borderId="1" xfId="0" applyNumberFormat="1" applyFont="1" applyFill="1" applyBorder="1" applyAlignment="1" applyProtection="1">
      <alignment horizontal="center" vertical="center" wrapText="1"/>
    </xf>
    <xf numFmtId="0" fontId="1" fillId="0" borderId="1" xfId="0" applyNumberFormat="1" applyFont="1" applyFill="1" applyBorder="1" applyAlignment="1" applyProtection="1"/>
    <xf numFmtId="0" fontId="2" fillId="2" borderId="14" xfId="0" applyNumberFormat="1" applyFont="1" applyFill="1" applyBorder="1" applyAlignment="1" applyProtection="1">
      <alignment horizontal="center" vertical="center" wrapText="1"/>
    </xf>
    <xf numFmtId="164" fontId="23" fillId="0" borderId="17" xfId="4" applyNumberFormat="1" applyFont="1" applyFill="1" applyBorder="1" applyAlignment="1" applyProtection="1">
      <alignment horizontal="center" vertical="center" wrapText="1"/>
    </xf>
    <xf numFmtId="49" fontId="16" fillId="0" borderId="17" xfId="0" applyNumberFormat="1" applyFont="1" applyFill="1" applyBorder="1" applyAlignment="1" applyProtection="1">
      <alignment horizontal="center" vertical="center" wrapText="1"/>
    </xf>
    <xf numFmtId="164" fontId="22" fillId="0" borderId="18" xfId="4" applyNumberFormat="1" applyFont="1" applyFill="1" applyBorder="1" applyAlignment="1" applyProtection="1">
      <alignment horizontal="center" vertical="center" wrapText="1"/>
    </xf>
    <xf numFmtId="4" fontId="3" fillId="0" borderId="19" xfId="0" applyNumberFormat="1" applyFont="1" applyFill="1" applyBorder="1" applyAlignment="1" applyProtection="1">
      <alignment horizontal="center" vertical="center" wrapText="1"/>
    </xf>
    <xf numFmtId="0" fontId="10" fillId="4" borderId="3" xfId="1" applyFont="1" applyFill="1" applyBorder="1" applyAlignment="1">
      <alignment horizontal="center" vertical="center"/>
    </xf>
    <xf numFmtId="0" fontId="2" fillId="0" borderId="1" xfId="0" applyNumberFormat="1" applyFont="1" applyFill="1" applyBorder="1" applyAlignment="1" applyProtection="1">
      <alignment vertical="center" wrapText="1"/>
    </xf>
    <xf numFmtId="0" fontId="4" fillId="0" borderId="1" xfId="0" applyNumberFormat="1" applyFont="1" applyFill="1" applyBorder="1" applyAlignment="1" applyProtection="1">
      <alignment vertical="center"/>
    </xf>
    <xf numFmtId="0" fontId="10" fillId="0" borderId="1" xfId="0" applyNumberFormat="1" applyFont="1" applyFill="1" applyBorder="1" applyAlignment="1" applyProtection="1">
      <alignment horizontal="left" vertical="center" wrapText="1"/>
    </xf>
    <xf numFmtId="0" fontId="12" fillId="0" borderId="1" xfId="1" applyFont="1" applyFill="1" applyBorder="1" applyAlignment="1">
      <alignment horizontal="left" vertical="top" wrapText="1"/>
    </xf>
    <xf numFmtId="0" fontId="12" fillId="0" borderId="1" xfId="0" applyNumberFormat="1" applyFont="1" applyFill="1" applyBorder="1" applyAlignment="1" applyProtection="1">
      <alignment vertical="center" wrapText="1"/>
    </xf>
    <xf numFmtId="0" fontId="7" fillId="2" borderId="5" xfId="0" applyNumberFormat="1" applyFont="1" applyFill="1" applyBorder="1" applyAlignment="1" applyProtection="1">
      <alignment horizontal="center" vertical="top"/>
    </xf>
    <xf numFmtId="0" fontId="7" fillId="2" borderId="6" xfId="0" applyNumberFormat="1" applyFont="1" applyFill="1" applyBorder="1" applyAlignment="1" applyProtection="1">
      <alignment horizontal="center" vertical="top"/>
    </xf>
    <xf numFmtId="0" fontId="7" fillId="2" borderId="7" xfId="0" applyNumberFormat="1" applyFont="1" applyFill="1" applyBorder="1" applyAlignment="1" applyProtection="1">
      <alignment horizontal="center" vertical="top"/>
    </xf>
    <xf numFmtId="0" fontId="2" fillId="4" borderId="1" xfId="0" applyNumberFormat="1" applyFont="1" applyFill="1" applyBorder="1" applyAlignment="1" applyProtection="1">
      <alignment horizontal="right" vertical="center" wrapText="1"/>
    </xf>
    <xf numFmtId="0" fontId="18" fillId="0" borderId="1" xfId="0" applyNumberFormat="1" applyFont="1" applyFill="1" applyBorder="1" applyAlignment="1" applyProtection="1">
      <alignment horizontal="left" vertical="center" wrapText="1"/>
    </xf>
    <xf numFmtId="0" fontId="19" fillId="0" borderId="2" xfId="0" applyNumberFormat="1" applyFont="1" applyFill="1" applyBorder="1" applyAlignment="1" applyProtection="1">
      <alignment horizontal="left" vertical="center" wrapText="1"/>
    </xf>
    <xf numFmtId="0" fontId="19" fillId="0" borderId="10" xfId="0" applyNumberFormat="1" applyFont="1" applyFill="1" applyBorder="1" applyAlignment="1" applyProtection="1">
      <alignment horizontal="left" vertical="center" wrapText="1"/>
    </xf>
    <xf numFmtId="0" fontId="24" fillId="3" borderId="2" xfId="0" applyNumberFormat="1" applyFont="1" applyFill="1" applyBorder="1" applyAlignment="1" applyProtection="1">
      <alignment horizontal="center" vertical="center"/>
    </xf>
    <xf numFmtId="0" fontId="24" fillId="3" borderId="10" xfId="0" applyNumberFormat="1" applyFont="1" applyFill="1" applyBorder="1" applyAlignment="1" applyProtection="1">
      <alignment horizontal="center" vertical="center"/>
    </xf>
    <xf numFmtId="0" fontId="24" fillId="3" borderId="14" xfId="0" applyNumberFormat="1" applyFont="1" applyFill="1" applyBorder="1" applyAlignment="1" applyProtection="1">
      <alignment horizontal="center" vertical="center"/>
    </xf>
    <xf numFmtId="0" fontId="14" fillId="5" borderId="1" xfId="0" applyNumberFormat="1" applyFont="1" applyFill="1" applyBorder="1" applyAlignment="1" applyProtection="1">
      <alignment horizontal="center" vertical="center" wrapText="1"/>
    </xf>
  </cellXfs>
  <cellStyles count="5">
    <cellStyle name="Обычный" xfId="0" builtinId="0"/>
    <cellStyle name="Обычный 2" xfId="2"/>
    <cellStyle name="Обычный 3" xfId="3"/>
    <cellStyle name="Обычный 4" xfId="4"/>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46"/>
  <sheetViews>
    <sheetView tabSelected="1" view="pageBreakPreview" topLeftCell="A16" zoomScale="70" zoomScaleNormal="86" zoomScaleSheetLayoutView="70" workbookViewId="0">
      <selection activeCell="I19" sqref="I19"/>
    </sheetView>
  </sheetViews>
  <sheetFormatPr defaultColWidth="8.88671875" defaultRowHeight="13.2" x14ac:dyDescent="0.25"/>
  <cols>
    <col min="1" max="2" width="5.6640625" customWidth="1"/>
    <col min="3" max="3" width="10" customWidth="1"/>
    <col min="4" max="4" width="9.6640625" customWidth="1"/>
    <col min="5" max="5" width="11.5546875" customWidth="1"/>
    <col min="6" max="6" width="22" style="1" customWidth="1"/>
    <col min="7" max="7" width="17.88671875" style="1" customWidth="1"/>
    <col min="8" max="8" width="7.88671875" style="1" customWidth="1"/>
    <col min="9" max="9" width="17.33203125" style="1" customWidth="1"/>
    <col min="10" max="10" width="18.109375" style="1" customWidth="1"/>
    <col min="11" max="11" width="16.5546875" style="1" customWidth="1"/>
    <col min="12" max="12" width="13" customWidth="1"/>
    <col min="13" max="13" width="7.33203125" customWidth="1"/>
    <col min="14" max="14" width="8.77734375" customWidth="1"/>
    <col min="15" max="20" width="7.33203125" customWidth="1"/>
    <col min="21" max="21" width="9.88671875" customWidth="1"/>
    <col min="22" max="22" width="9.44140625" customWidth="1"/>
    <col min="23" max="23" width="7.33203125" customWidth="1"/>
    <col min="24" max="24" width="10.21875" customWidth="1"/>
    <col min="25" max="25" width="16.109375" customWidth="1"/>
    <col min="26" max="26" width="15.6640625" customWidth="1"/>
    <col min="27" max="28" width="15.88671875" customWidth="1"/>
    <col min="29" max="30" width="15.5546875" customWidth="1"/>
    <col min="31" max="31" width="16.109375" customWidth="1"/>
    <col min="32" max="32" width="14" customWidth="1"/>
    <col min="33" max="34" width="15.5546875" customWidth="1"/>
    <col min="35" max="35" width="17.33203125" customWidth="1"/>
    <col min="36" max="36" width="16" customWidth="1"/>
    <col min="37" max="37" width="17.44140625" customWidth="1"/>
    <col min="38" max="38" width="12.5546875" customWidth="1"/>
  </cols>
  <sheetData>
    <row r="1" spans="1:38" ht="18.75" customHeight="1" x14ac:dyDescent="0.25">
      <c r="AK1" s="29" t="s">
        <v>15</v>
      </c>
    </row>
    <row r="2" spans="1:38" ht="42.75" customHeight="1" x14ac:dyDescent="0.25">
      <c r="A2" s="10" t="s">
        <v>26</v>
      </c>
      <c r="B2" s="10"/>
      <c r="C2" s="5"/>
      <c r="D2" s="5"/>
      <c r="E2" s="5"/>
      <c r="F2" s="5"/>
      <c r="G2" s="5"/>
      <c r="H2" s="5"/>
      <c r="I2" s="5"/>
      <c r="J2" s="5"/>
      <c r="K2" s="5"/>
      <c r="L2" s="5"/>
      <c r="M2" s="5"/>
      <c r="N2" s="5"/>
      <c r="O2" s="5"/>
      <c r="P2" s="5"/>
      <c r="Q2" s="5"/>
      <c r="R2" s="5"/>
      <c r="S2" s="5"/>
      <c r="T2" s="5"/>
      <c r="U2" s="5"/>
      <c r="V2" s="5"/>
      <c r="W2" s="5"/>
      <c r="X2" s="5"/>
      <c r="Y2" s="5"/>
      <c r="Z2" s="5"/>
      <c r="AA2" s="5"/>
      <c r="AB2" s="5"/>
      <c r="AC2" s="5"/>
      <c r="AL2" s="5"/>
    </row>
    <row r="3" spans="1:38" ht="25.5" customHeight="1" x14ac:dyDescent="0.25">
      <c r="A3" s="6" t="s">
        <v>13</v>
      </c>
      <c r="B3" s="6"/>
      <c r="C3" s="5"/>
      <c r="D3" s="5"/>
      <c r="E3" s="61"/>
      <c r="F3" s="61"/>
      <c r="G3" s="61"/>
      <c r="H3" s="61"/>
      <c r="I3" s="61"/>
      <c r="J3" s="61"/>
      <c r="K3" s="61"/>
      <c r="L3" s="61"/>
      <c r="M3" s="5"/>
      <c r="N3" s="5"/>
      <c r="O3" s="5"/>
      <c r="P3" s="5"/>
      <c r="Q3" s="5"/>
      <c r="R3" s="5"/>
      <c r="S3" s="5"/>
      <c r="T3" s="5"/>
      <c r="U3" s="5"/>
      <c r="V3" s="5"/>
      <c r="W3" s="5"/>
      <c r="X3" s="5"/>
      <c r="Y3" s="5"/>
      <c r="Z3" s="5"/>
      <c r="AA3" s="5"/>
      <c r="AB3" s="5"/>
      <c r="AC3" s="5"/>
      <c r="AL3" s="5"/>
    </row>
    <row r="4" spans="1:38" ht="30.75" customHeight="1" x14ac:dyDescent="0.25">
      <c r="A4" s="6" t="s">
        <v>12</v>
      </c>
      <c r="B4" s="6"/>
      <c r="C4" s="7"/>
      <c r="D4" s="7"/>
      <c r="E4" s="62"/>
      <c r="F4" s="62"/>
      <c r="G4" s="62"/>
      <c r="H4" s="62"/>
      <c r="I4" s="62"/>
      <c r="J4" s="62"/>
      <c r="K4" s="62"/>
      <c r="L4" s="62"/>
      <c r="M4" s="7"/>
      <c r="N4" s="7"/>
      <c r="O4" s="7"/>
      <c r="P4" s="7"/>
      <c r="Q4" s="7"/>
      <c r="R4" s="7"/>
      <c r="S4" s="7"/>
      <c r="T4" s="7"/>
      <c r="U4" s="7"/>
      <c r="V4" s="7"/>
      <c r="W4" s="7"/>
      <c r="X4" s="8"/>
      <c r="Y4" s="8"/>
      <c r="Z4" s="8"/>
      <c r="AA4" s="8"/>
      <c r="AB4" s="8"/>
      <c r="AC4" s="8"/>
      <c r="AL4" s="8"/>
    </row>
    <row r="5" spans="1:38" ht="30.75" customHeight="1" x14ac:dyDescent="0.25">
      <c r="A5" s="6" t="s">
        <v>20</v>
      </c>
      <c r="B5" s="6"/>
      <c r="C5" s="7"/>
      <c r="D5" s="7"/>
      <c r="E5" s="62"/>
      <c r="F5" s="62"/>
      <c r="G5" s="62"/>
      <c r="H5" s="62"/>
      <c r="I5" s="62"/>
      <c r="J5" s="62"/>
      <c r="K5" s="62"/>
      <c r="L5" s="62"/>
      <c r="M5" s="7"/>
      <c r="N5" s="7"/>
      <c r="O5" s="7"/>
      <c r="P5" s="7"/>
      <c r="Q5" s="7"/>
      <c r="R5" s="7"/>
      <c r="S5" s="7"/>
      <c r="T5" s="7"/>
      <c r="U5" s="7"/>
      <c r="V5" s="7"/>
      <c r="W5" s="7"/>
      <c r="X5" s="8"/>
      <c r="Y5" s="8"/>
      <c r="Z5" s="8"/>
      <c r="AA5" s="8"/>
      <c r="AB5" s="8"/>
      <c r="AC5" s="8"/>
      <c r="AL5" s="8"/>
    </row>
    <row r="6" spans="1:38" ht="23.25" customHeight="1" thickBot="1" x14ac:dyDescent="0.3">
      <c r="A6" s="9" t="s">
        <v>7</v>
      </c>
      <c r="B6" s="9"/>
    </row>
    <row r="7" spans="1:38" ht="25.2" customHeight="1" x14ac:dyDescent="0.25">
      <c r="M7" s="73" t="s">
        <v>52</v>
      </c>
      <c r="N7" s="74"/>
      <c r="O7" s="74"/>
      <c r="P7" s="74"/>
      <c r="Q7" s="74"/>
      <c r="R7" s="74"/>
      <c r="S7" s="74"/>
      <c r="T7" s="74"/>
      <c r="U7" s="74"/>
      <c r="V7" s="74"/>
      <c r="W7" s="74"/>
      <c r="X7" s="75"/>
      <c r="Y7" s="1"/>
      <c r="Z7" s="1"/>
      <c r="AA7" s="66" t="s">
        <v>8</v>
      </c>
      <c r="AB7" s="67"/>
      <c r="AC7" s="67"/>
      <c r="AD7" s="67"/>
      <c r="AE7" s="67"/>
      <c r="AF7" s="67"/>
      <c r="AG7" s="67"/>
      <c r="AH7" s="67"/>
      <c r="AI7" s="67"/>
      <c r="AJ7" s="67"/>
      <c r="AK7" s="67"/>
      <c r="AL7" s="68"/>
    </row>
    <row r="8" spans="1:38" ht="96.75" customHeight="1" x14ac:dyDescent="0.25">
      <c r="A8" s="3" t="s">
        <v>0</v>
      </c>
      <c r="B8" s="31" t="s">
        <v>33</v>
      </c>
      <c r="C8" s="3" t="s">
        <v>29</v>
      </c>
      <c r="D8" s="3" t="s">
        <v>28</v>
      </c>
      <c r="E8" s="3" t="s">
        <v>9</v>
      </c>
      <c r="F8" s="3" t="s">
        <v>3</v>
      </c>
      <c r="G8" s="3" t="s">
        <v>53</v>
      </c>
      <c r="H8" s="3" t="s">
        <v>10</v>
      </c>
      <c r="I8" s="3" t="s">
        <v>5</v>
      </c>
      <c r="J8" s="3" t="s">
        <v>11</v>
      </c>
      <c r="K8" s="3" t="s">
        <v>6</v>
      </c>
      <c r="L8" s="3" t="s">
        <v>4</v>
      </c>
      <c r="M8" s="37" t="s">
        <v>40</v>
      </c>
      <c r="N8" s="37" t="s">
        <v>41</v>
      </c>
      <c r="O8" s="37" t="s">
        <v>42</v>
      </c>
      <c r="P8" s="37" t="s">
        <v>43</v>
      </c>
      <c r="Q8" s="37" t="s">
        <v>44</v>
      </c>
      <c r="R8" s="37" t="s">
        <v>45</v>
      </c>
      <c r="S8" s="37" t="s">
        <v>46</v>
      </c>
      <c r="T8" s="37" t="s">
        <v>47</v>
      </c>
      <c r="U8" s="37" t="s">
        <v>48</v>
      </c>
      <c r="V8" s="37" t="s">
        <v>49</v>
      </c>
      <c r="W8" s="31" t="s">
        <v>50</v>
      </c>
      <c r="X8" s="31" t="s">
        <v>51</v>
      </c>
      <c r="Y8" s="31" t="s">
        <v>24</v>
      </c>
      <c r="Z8" s="31" t="s">
        <v>25</v>
      </c>
      <c r="AA8" s="55" t="s">
        <v>54</v>
      </c>
      <c r="AB8" s="4" t="s">
        <v>55</v>
      </c>
      <c r="AC8" s="4" t="s">
        <v>56</v>
      </c>
      <c r="AD8" s="4" t="s">
        <v>1</v>
      </c>
      <c r="AE8" s="4" t="s">
        <v>2</v>
      </c>
      <c r="AF8" s="41" t="s">
        <v>37</v>
      </c>
      <c r="AG8" s="4" t="s">
        <v>14</v>
      </c>
      <c r="AH8" s="4" t="s">
        <v>58</v>
      </c>
      <c r="AI8" s="4" t="s">
        <v>31</v>
      </c>
      <c r="AJ8" s="4" t="s">
        <v>57</v>
      </c>
      <c r="AK8" s="4" t="s">
        <v>32</v>
      </c>
      <c r="AL8" s="38" t="s">
        <v>14</v>
      </c>
    </row>
    <row r="9" spans="1:38" ht="45.75" customHeight="1" x14ac:dyDescent="0.25">
      <c r="A9" s="34" t="s">
        <v>59</v>
      </c>
      <c r="B9" s="34">
        <v>1</v>
      </c>
      <c r="C9" s="53" t="s">
        <v>72</v>
      </c>
      <c r="D9" s="53" t="s">
        <v>73</v>
      </c>
      <c r="E9" s="34" t="s">
        <v>74</v>
      </c>
      <c r="F9" s="34" t="s">
        <v>75</v>
      </c>
      <c r="G9" s="34" t="s">
        <v>76</v>
      </c>
      <c r="H9" s="34" t="s">
        <v>77</v>
      </c>
      <c r="I9" s="34" t="s">
        <v>30</v>
      </c>
      <c r="J9" s="35" t="s">
        <v>30</v>
      </c>
      <c r="K9" s="33" t="s">
        <v>35</v>
      </c>
      <c r="L9" s="51">
        <v>20</v>
      </c>
      <c r="M9" s="54"/>
      <c r="N9" s="52"/>
      <c r="O9" s="52"/>
      <c r="P9" s="52"/>
      <c r="Q9" s="52"/>
      <c r="R9" s="52"/>
      <c r="S9" s="52">
        <v>20</v>
      </c>
      <c r="T9" s="52"/>
      <c r="U9" s="52"/>
      <c r="V9" s="52"/>
      <c r="W9" s="56"/>
      <c r="X9" s="57"/>
      <c r="Y9" s="58">
        <v>153.38</v>
      </c>
      <c r="Z9" s="59">
        <f>ROUND(L9*Y9,2)</f>
        <v>3067.6</v>
      </c>
      <c r="AA9" s="39"/>
      <c r="AB9" s="2"/>
      <c r="AC9" s="2"/>
      <c r="AD9" s="2"/>
      <c r="AE9" s="2"/>
      <c r="AF9" s="2"/>
      <c r="AG9" s="28"/>
      <c r="AH9" s="28"/>
      <c r="AI9" s="36">
        <f>AG9*L9</f>
        <v>0</v>
      </c>
      <c r="AJ9" s="36"/>
      <c r="AK9" s="36">
        <f>AJ9*L9</f>
        <v>0</v>
      </c>
      <c r="AL9" s="40"/>
    </row>
    <row r="10" spans="1:38" ht="45.75" customHeight="1" x14ac:dyDescent="0.25">
      <c r="A10" s="34" t="s">
        <v>60</v>
      </c>
      <c r="B10" s="34">
        <v>1</v>
      </c>
      <c r="C10" s="53" t="s">
        <v>72</v>
      </c>
      <c r="D10" s="53" t="s">
        <v>73</v>
      </c>
      <c r="E10" s="34" t="s">
        <v>78</v>
      </c>
      <c r="F10" s="34" t="s">
        <v>79</v>
      </c>
      <c r="G10" s="34" t="s">
        <v>80</v>
      </c>
      <c r="H10" s="34" t="s">
        <v>81</v>
      </c>
      <c r="I10" s="34" t="s">
        <v>30</v>
      </c>
      <c r="J10" s="35" t="s">
        <v>30</v>
      </c>
      <c r="K10" s="33" t="s">
        <v>35</v>
      </c>
      <c r="L10" s="51">
        <v>800</v>
      </c>
      <c r="M10" s="54"/>
      <c r="N10" s="52"/>
      <c r="O10" s="52"/>
      <c r="P10" s="52"/>
      <c r="Q10" s="52"/>
      <c r="R10" s="52"/>
      <c r="S10" s="52">
        <v>800</v>
      </c>
      <c r="T10" s="52"/>
      <c r="U10" s="52"/>
      <c r="V10" s="52"/>
      <c r="W10" s="52"/>
      <c r="X10" s="42"/>
      <c r="Y10" s="50">
        <v>80.739999999999995</v>
      </c>
      <c r="Z10" s="30">
        <f t="shared" ref="Z10:Z23" si="0">ROUND(L10*Y10,2)</f>
        <v>64592</v>
      </c>
      <c r="AA10" s="39"/>
      <c r="AB10" s="2"/>
      <c r="AC10" s="2"/>
      <c r="AD10" s="2"/>
      <c r="AE10" s="2"/>
      <c r="AF10" s="2"/>
      <c r="AG10" s="28"/>
      <c r="AH10" s="28"/>
      <c r="AI10" s="36"/>
      <c r="AJ10" s="36"/>
      <c r="AK10" s="36"/>
      <c r="AL10" s="40"/>
    </row>
    <row r="11" spans="1:38" ht="45.75" customHeight="1" x14ac:dyDescent="0.25">
      <c r="A11" s="34" t="s">
        <v>61</v>
      </c>
      <c r="B11" s="34">
        <v>1</v>
      </c>
      <c r="C11" s="53" t="s">
        <v>72</v>
      </c>
      <c r="D11" s="53" t="s">
        <v>73</v>
      </c>
      <c r="E11" s="34" t="s">
        <v>82</v>
      </c>
      <c r="F11" s="34" t="s">
        <v>83</v>
      </c>
      <c r="G11" s="34" t="s">
        <v>80</v>
      </c>
      <c r="H11" s="34" t="s">
        <v>81</v>
      </c>
      <c r="I11" s="34" t="s">
        <v>30</v>
      </c>
      <c r="J11" s="35" t="s">
        <v>30</v>
      </c>
      <c r="K11" s="33" t="s">
        <v>35</v>
      </c>
      <c r="L11" s="51">
        <v>200</v>
      </c>
      <c r="M11" s="54"/>
      <c r="N11" s="52"/>
      <c r="O11" s="52"/>
      <c r="P11" s="52"/>
      <c r="Q11" s="52"/>
      <c r="R11" s="52"/>
      <c r="S11" s="52">
        <v>200</v>
      </c>
      <c r="T11" s="52"/>
      <c r="U11" s="52"/>
      <c r="V11" s="52"/>
      <c r="W11" s="52"/>
      <c r="X11" s="42"/>
      <c r="Y11" s="50">
        <v>157.9</v>
      </c>
      <c r="Z11" s="30">
        <f t="shared" si="0"/>
        <v>31580</v>
      </c>
      <c r="AA11" s="39"/>
      <c r="AB11" s="2"/>
      <c r="AC11" s="2"/>
      <c r="AD11" s="2"/>
      <c r="AE11" s="2"/>
      <c r="AF11" s="2"/>
      <c r="AG11" s="28"/>
      <c r="AH11" s="28"/>
      <c r="AI11" s="36"/>
      <c r="AJ11" s="36"/>
      <c r="AK11" s="36"/>
      <c r="AL11" s="40"/>
    </row>
    <row r="12" spans="1:38" ht="45.75" customHeight="1" x14ac:dyDescent="0.25">
      <c r="A12" s="34" t="s">
        <v>62</v>
      </c>
      <c r="B12" s="34">
        <v>1</v>
      </c>
      <c r="C12" s="53" t="s">
        <v>72</v>
      </c>
      <c r="D12" s="53" t="s">
        <v>73</v>
      </c>
      <c r="E12" s="34" t="s">
        <v>84</v>
      </c>
      <c r="F12" s="34" t="s">
        <v>85</v>
      </c>
      <c r="G12" s="34" t="s">
        <v>80</v>
      </c>
      <c r="H12" s="34" t="s">
        <v>81</v>
      </c>
      <c r="I12" s="34" t="s">
        <v>30</v>
      </c>
      <c r="J12" s="35" t="s">
        <v>30</v>
      </c>
      <c r="K12" s="33" t="s">
        <v>35</v>
      </c>
      <c r="L12" s="51">
        <v>200</v>
      </c>
      <c r="M12" s="54"/>
      <c r="N12" s="52"/>
      <c r="O12" s="52"/>
      <c r="P12" s="52"/>
      <c r="Q12" s="52"/>
      <c r="R12" s="52"/>
      <c r="S12" s="52">
        <v>200</v>
      </c>
      <c r="T12" s="52"/>
      <c r="U12" s="52"/>
      <c r="V12" s="52"/>
      <c r="W12" s="52"/>
      <c r="X12" s="42"/>
      <c r="Y12" s="50">
        <v>131.49</v>
      </c>
      <c r="Z12" s="30">
        <f t="shared" si="0"/>
        <v>26298</v>
      </c>
      <c r="AA12" s="39"/>
      <c r="AB12" s="2"/>
      <c r="AC12" s="2"/>
      <c r="AD12" s="2"/>
      <c r="AE12" s="2"/>
      <c r="AF12" s="2"/>
      <c r="AG12" s="28"/>
      <c r="AH12" s="28"/>
      <c r="AI12" s="36"/>
      <c r="AJ12" s="36"/>
      <c r="AK12" s="36"/>
      <c r="AL12" s="40"/>
    </row>
    <row r="13" spans="1:38" ht="45.75" customHeight="1" x14ac:dyDescent="0.25">
      <c r="A13" s="34" t="s">
        <v>63</v>
      </c>
      <c r="B13" s="34">
        <v>1</v>
      </c>
      <c r="C13" s="53" t="s">
        <v>72</v>
      </c>
      <c r="D13" s="53" t="s">
        <v>73</v>
      </c>
      <c r="E13" s="34" t="s">
        <v>86</v>
      </c>
      <c r="F13" s="34" t="s">
        <v>87</v>
      </c>
      <c r="G13" s="34" t="s">
        <v>80</v>
      </c>
      <c r="H13" s="34" t="s">
        <v>81</v>
      </c>
      <c r="I13" s="34" t="s">
        <v>30</v>
      </c>
      <c r="J13" s="35" t="s">
        <v>30</v>
      </c>
      <c r="K13" s="33" t="s">
        <v>35</v>
      </c>
      <c r="L13" s="51">
        <v>175</v>
      </c>
      <c r="M13" s="54"/>
      <c r="N13" s="52"/>
      <c r="O13" s="52"/>
      <c r="P13" s="52"/>
      <c r="Q13" s="52"/>
      <c r="R13" s="52"/>
      <c r="S13" s="52">
        <v>175</v>
      </c>
      <c r="T13" s="52"/>
      <c r="U13" s="52"/>
      <c r="V13" s="52"/>
      <c r="W13" s="52"/>
      <c r="X13" s="42"/>
      <c r="Y13" s="50">
        <v>236.41</v>
      </c>
      <c r="Z13" s="30">
        <f t="shared" si="0"/>
        <v>41371.75</v>
      </c>
      <c r="AA13" s="39"/>
      <c r="AB13" s="2"/>
      <c r="AC13" s="2"/>
      <c r="AD13" s="2"/>
      <c r="AE13" s="2"/>
      <c r="AF13" s="2"/>
      <c r="AG13" s="28"/>
      <c r="AH13" s="28"/>
      <c r="AI13" s="36"/>
      <c r="AJ13" s="36"/>
      <c r="AK13" s="36"/>
      <c r="AL13" s="40"/>
    </row>
    <row r="14" spans="1:38" ht="45.75" customHeight="1" x14ac:dyDescent="0.25">
      <c r="A14" s="34" t="s">
        <v>64</v>
      </c>
      <c r="B14" s="34">
        <v>1</v>
      </c>
      <c r="C14" s="53" t="s">
        <v>72</v>
      </c>
      <c r="D14" s="53" t="s">
        <v>73</v>
      </c>
      <c r="E14" s="34" t="s">
        <v>88</v>
      </c>
      <c r="F14" s="34" t="s">
        <v>89</v>
      </c>
      <c r="G14" s="34" t="s">
        <v>80</v>
      </c>
      <c r="H14" s="34" t="s">
        <v>81</v>
      </c>
      <c r="I14" s="34" t="s">
        <v>30</v>
      </c>
      <c r="J14" s="35" t="s">
        <v>30</v>
      </c>
      <c r="K14" s="33" t="s">
        <v>35</v>
      </c>
      <c r="L14" s="51">
        <v>200</v>
      </c>
      <c r="M14" s="54"/>
      <c r="N14" s="52"/>
      <c r="O14" s="52"/>
      <c r="P14" s="52"/>
      <c r="Q14" s="52"/>
      <c r="R14" s="52"/>
      <c r="S14" s="52">
        <v>200</v>
      </c>
      <c r="T14" s="52"/>
      <c r="U14" s="52"/>
      <c r="V14" s="52"/>
      <c r="W14" s="52"/>
      <c r="X14" s="42"/>
      <c r="Y14" s="50">
        <v>262.26</v>
      </c>
      <c r="Z14" s="30">
        <f t="shared" si="0"/>
        <v>52452</v>
      </c>
      <c r="AA14" s="39"/>
      <c r="AB14" s="2"/>
      <c r="AC14" s="2"/>
      <c r="AD14" s="2"/>
      <c r="AE14" s="2"/>
      <c r="AF14" s="2"/>
      <c r="AG14" s="28"/>
      <c r="AH14" s="28"/>
      <c r="AI14" s="36"/>
      <c r="AJ14" s="36"/>
      <c r="AK14" s="36"/>
      <c r="AL14" s="40"/>
    </row>
    <row r="15" spans="1:38" ht="45.75" customHeight="1" x14ac:dyDescent="0.25">
      <c r="A15" s="34" t="s">
        <v>65</v>
      </c>
      <c r="B15" s="34">
        <v>1</v>
      </c>
      <c r="C15" s="53" t="s">
        <v>72</v>
      </c>
      <c r="D15" s="53" t="s">
        <v>73</v>
      </c>
      <c r="E15" s="34" t="s">
        <v>90</v>
      </c>
      <c r="F15" s="34" t="s">
        <v>91</v>
      </c>
      <c r="G15" s="34" t="s">
        <v>80</v>
      </c>
      <c r="H15" s="34" t="s">
        <v>81</v>
      </c>
      <c r="I15" s="34" t="s">
        <v>30</v>
      </c>
      <c r="J15" s="35" t="s">
        <v>30</v>
      </c>
      <c r="K15" s="33" t="s">
        <v>35</v>
      </c>
      <c r="L15" s="51">
        <v>35</v>
      </c>
      <c r="M15" s="54"/>
      <c r="N15" s="52"/>
      <c r="O15" s="52"/>
      <c r="P15" s="52"/>
      <c r="Q15" s="52"/>
      <c r="R15" s="52"/>
      <c r="S15" s="52">
        <v>35</v>
      </c>
      <c r="T15" s="52"/>
      <c r="U15" s="52"/>
      <c r="V15" s="52"/>
      <c r="W15" s="52"/>
      <c r="X15" s="42"/>
      <c r="Y15" s="50">
        <v>295.26</v>
      </c>
      <c r="Z15" s="30">
        <f t="shared" si="0"/>
        <v>10334.1</v>
      </c>
      <c r="AA15" s="39"/>
      <c r="AB15" s="2"/>
      <c r="AC15" s="2"/>
      <c r="AD15" s="2"/>
      <c r="AE15" s="2"/>
      <c r="AF15" s="2"/>
      <c r="AG15" s="28"/>
      <c r="AH15" s="28"/>
      <c r="AI15" s="36"/>
      <c r="AJ15" s="36"/>
      <c r="AK15" s="36"/>
      <c r="AL15" s="40"/>
    </row>
    <row r="16" spans="1:38" ht="45.75" customHeight="1" x14ac:dyDescent="0.25">
      <c r="A16" s="34" t="s">
        <v>66</v>
      </c>
      <c r="B16" s="34">
        <v>1</v>
      </c>
      <c r="C16" s="53" t="s">
        <v>72</v>
      </c>
      <c r="D16" s="53" t="s">
        <v>73</v>
      </c>
      <c r="E16" s="34" t="s">
        <v>92</v>
      </c>
      <c r="F16" s="34" t="s">
        <v>93</v>
      </c>
      <c r="G16" s="34" t="s">
        <v>80</v>
      </c>
      <c r="H16" s="34" t="s">
        <v>81</v>
      </c>
      <c r="I16" s="34" t="s">
        <v>30</v>
      </c>
      <c r="J16" s="35" t="s">
        <v>30</v>
      </c>
      <c r="K16" s="33" t="s">
        <v>35</v>
      </c>
      <c r="L16" s="51">
        <v>100</v>
      </c>
      <c r="M16" s="54"/>
      <c r="N16" s="52"/>
      <c r="O16" s="52"/>
      <c r="P16" s="52"/>
      <c r="Q16" s="52"/>
      <c r="R16" s="52"/>
      <c r="S16" s="52">
        <v>100</v>
      </c>
      <c r="T16" s="52"/>
      <c r="U16" s="52"/>
      <c r="V16" s="52"/>
      <c r="W16" s="52"/>
      <c r="X16" s="42"/>
      <c r="Y16" s="50">
        <v>7.68</v>
      </c>
      <c r="Z16" s="30">
        <f t="shared" si="0"/>
        <v>768</v>
      </c>
      <c r="AA16" s="39"/>
      <c r="AB16" s="2"/>
      <c r="AC16" s="2"/>
      <c r="AD16" s="2"/>
      <c r="AE16" s="2"/>
      <c r="AF16" s="2"/>
      <c r="AG16" s="28"/>
      <c r="AH16" s="28"/>
      <c r="AI16" s="36"/>
      <c r="AJ16" s="36"/>
      <c r="AK16" s="36"/>
      <c r="AL16" s="40"/>
    </row>
    <row r="17" spans="1:38" ht="45.75" customHeight="1" x14ac:dyDescent="0.25">
      <c r="A17" s="34" t="s">
        <v>67</v>
      </c>
      <c r="B17" s="34">
        <v>1</v>
      </c>
      <c r="C17" s="53" t="s">
        <v>72</v>
      </c>
      <c r="D17" s="53" t="s">
        <v>73</v>
      </c>
      <c r="E17" s="34" t="s">
        <v>94</v>
      </c>
      <c r="F17" s="34" t="s">
        <v>95</v>
      </c>
      <c r="G17" s="34" t="s">
        <v>80</v>
      </c>
      <c r="H17" s="34" t="s">
        <v>81</v>
      </c>
      <c r="I17" s="34" t="s">
        <v>30</v>
      </c>
      <c r="J17" s="35" t="s">
        <v>30</v>
      </c>
      <c r="K17" s="33" t="s">
        <v>35</v>
      </c>
      <c r="L17" s="51">
        <v>200</v>
      </c>
      <c r="M17" s="54"/>
      <c r="N17" s="52"/>
      <c r="O17" s="52"/>
      <c r="P17" s="52"/>
      <c r="Q17" s="52"/>
      <c r="R17" s="52"/>
      <c r="S17" s="52">
        <v>200</v>
      </c>
      <c r="T17" s="52"/>
      <c r="U17" s="52"/>
      <c r="V17" s="52"/>
      <c r="W17" s="52"/>
      <c r="X17" s="42"/>
      <c r="Y17" s="50">
        <v>77.02</v>
      </c>
      <c r="Z17" s="30">
        <f t="shared" si="0"/>
        <v>15404</v>
      </c>
      <c r="AA17" s="39"/>
      <c r="AB17" s="2"/>
      <c r="AC17" s="2"/>
      <c r="AD17" s="2"/>
      <c r="AE17" s="2"/>
      <c r="AF17" s="2"/>
      <c r="AG17" s="28"/>
      <c r="AH17" s="28"/>
      <c r="AI17" s="36"/>
      <c r="AJ17" s="36"/>
      <c r="AK17" s="36"/>
      <c r="AL17" s="40"/>
    </row>
    <row r="18" spans="1:38" ht="45.75" customHeight="1" x14ac:dyDescent="0.25">
      <c r="A18" s="34" t="s">
        <v>68</v>
      </c>
      <c r="B18" s="34">
        <v>1</v>
      </c>
      <c r="C18" s="53" t="s">
        <v>72</v>
      </c>
      <c r="D18" s="53" t="s">
        <v>73</v>
      </c>
      <c r="E18" s="34" t="s">
        <v>96</v>
      </c>
      <c r="F18" s="34" t="s">
        <v>97</v>
      </c>
      <c r="G18" s="34" t="s">
        <v>80</v>
      </c>
      <c r="H18" s="34" t="s">
        <v>98</v>
      </c>
      <c r="I18" s="34" t="s">
        <v>30</v>
      </c>
      <c r="J18" s="35" t="s">
        <v>30</v>
      </c>
      <c r="K18" s="33" t="s">
        <v>35</v>
      </c>
      <c r="L18" s="51">
        <v>180</v>
      </c>
      <c r="M18" s="54"/>
      <c r="N18" s="52"/>
      <c r="O18" s="52"/>
      <c r="P18" s="52"/>
      <c r="Q18" s="52"/>
      <c r="R18" s="52"/>
      <c r="S18" s="52">
        <v>180</v>
      </c>
      <c r="T18" s="52"/>
      <c r="U18" s="52"/>
      <c r="V18" s="52"/>
      <c r="W18" s="52"/>
      <c r="X18" s="42"/>
      <c r="Y18" s="50">
        <v>221.9</v>
      </c>
      <c r="Z18" s="30">
        <f t="shared" si="0"/>
        <v>39942</v>
      </c>
      <c r="AA18" s="39"/>
      <c r="AB18" s="2"/>
      <c r="AC18" s="2"/>
      <c r="AD18" s="2"/>
      <c r="AE18" s="2"/>
      <c r="AF18" s="2"/>
      <c r="AG18" s="28"/>
      <c r="AH18" s="28"/>
      <c r="AI18" s="36"/>
      <c r="AJ18" s="36"/>
      <c r="AK18" s="36"/>
      <c r="AL18" s="40"/>
    </row>
    <row r="19" spans="1:38" ht="45.75" customHeight="1" x14ac:dyDescent="0.25">
      <c r="A19" s="34" t="s">
        <v>69</v>
      </c>
      <c r="B19" s="34">
        <v>1</v>
      </c>
      <c r="C19" s="53" t="s">
        <v>72</v>
      </c>
      <c r="D19" s="53" t="s">
        <v>73</v>
      </c>
      <c r="E19" s="34" t="s">
        <v>99</v>
      </c>
      <c r="F19" s="34" t="s">
        <v>100</v>
      </c>
      <c r="G19" s="34" t="s">
        <v>76</v>
      </c>
      <c r="H19" s="34" t="s">
        <v>77</v>
      </c>
      <c r="I19" s="34" t="s">
        <v>30</v>
      </c>
      <c r="J19" s="35" t="s">
        <v>30</v>
      </c>
      <c r="K19" s="33" t="s">
        <v>35</v>
      </c>
      <c r="L19" s="51">
        <v>30.8</v>
      </c>
      <c r="M19" s="54"/>
      <c r="N19" s="52"/>
      <c r="O19" s="52"/>
      <c r="P19" s="52"/>
      <c r="Q19" s="52"/>
      <c r="R19" s="52"/>
      <c r="S19" s="52"/>
      <c r="T19" s="52"/>
      <c r="U19" s="52"/>
      <c r="V19" s="52">
        <v>30.8</v>
      </c>
      <c r="W19" s="52"/>
      <c r="X19" s="42"/>
      <c r="Y19" s="50">
        <v>148.97</v>
      </c>
      <c r="Z19" s="30">
        <f t="shared" si="0"/>
        <v>4588.28</v>
      </c>
      <c r="AA19" s="39"/>
      <c r="AB19" s="2"/>
      <c r="AC19" s="2"/>
      <c r="AD19" s="2"/>
      <c r="AE19" s="2"/>
      <c r="AF19" s="2"/>
      <c r="AG19" s="28"/>
      <c r="AH19" s="28"/>
      <c r="AI19" s="36"/>
      <c r="AJ19" s="36"/>
      <c r="AK19" s="36"/>
      <c r="AL19" s="40"/>
    </row>
    <row r="20" spans="1:38" ht="45.75" customHeight="1" x14ac:dyDescent="0.25">
      <c r="A20" s="34" t="s">
        <v>70</v>
      </c>
      <c r="B20" s="34">
        <v>1</v>
      </c>
      <c r="C20" s="53" t="s">
        <v>72</v>
      </c>
      <c r="D20" s="53" t="s">
        <v>73</v>
      </c>
      <c r="E20" s="34" t="s">
        <v>101</v>
      </c>
      <c r="F20" s="34" t="s">
        <v>102</v>
      </c>
      <c r="G20" s="34" t="s">
        <v>103</v>
      </c>
      <c r="H20" s="34" t="s">
        <v>77</v>
      </c>
      <c r="I20" s="34" t="s">
        <v>30</v>
      </c>
      <c r="J20" s="35" t="s">
        <v>30</v>
      </c>
      <c r="K20" s="33" t="s">
        <v>35</v>
      </c>
      <c r="L20" s="51">
        <v>30</v>
      </c>
      <c r="M20" s="54"/>
      <c r="N20" s="52"/>
      <c r="O20" s="52"/>
      <c r="P20" s="52"/>
      <c r="Q20" s="52"/>
      <c r="R20" s="52"/>
      <c r="S20" s="52"/>
      <c r="T20" s="52"/>
      <c r="U20" s="52">
        <v>30</v>
      </c>
      <c r="V20" s="52"/>
      <c r="W20" s="52"/>
      <c r="X20" s="42"/>
      <c r="Y20" s="50">
        <v>214.64000000000001</v>
      </c>
      <c r="Z20" s="30">
        <f t="shared" si="0"/>
        <v>6439.2</v>
      </c>
      <c r="AA20" s="39"/>
      <c r="AB20" s="2"/>
      <c r="AC20" s="2"/>
      <c r="AD20" s="2"/>
      <c r="AE20" s="2"/>
      <c r="AF20" s="2"/>
      <c r="AG20" s="28"/>
      <c r="AH20" s="28"/>
      <c r="AI20" s="36"/>
      <c r="AJ20" s="36"/>
      <c r="AK20" s="36"/>
      <c r="AL20" s="40"/>
    </row>
    <row r="21" spans="1:38" ht="97.8" customHeight="1" x14ac:dyDescent="0.25">
      <c r="A21" s="34" t="s">
        <v>71</v>
      </c>
      <c r="B21" s="34">
        <v>1</v>
      </c>
      <c r="C21" s="53" t="s">
        <v>72</v>
      </c>
      <c r="D21" s="53" t="s">
        <v>73</v>
      </c>
      <c r="E21" s="34" t="s">
        <v>104</v>
      </c>
      <c r="F21" s="76" t="s">
        <v>113</v>
      </c>
      <c r="G21" s="34" t="s">
        <v>76</v>
      </c>
      <c r="H21" s="34" t="s">
        <v>77</v>
      </c>
      <c r="I21" s="34" t="s">
        <v>30</v>
      </c>
      <c r="J21" s="35" t="s">
        <v>30</v>
      </c>
      <c r="K21" s="33" t="s">
        <v>35</v>
      </c>
      <c r="L21" s="51">
        <v>430</v>
      </c>
      <c r="M21" s="54"/>
      <c r="N21" s="52"/>
      <c r="O21" s="52"/>
      <c r="P21" s="52"/>
      <c r="Q21" s="52"/>
      <c r="R21" s="52"/>
      <c r="S21" s="52">
        <v>430</v>
      </c>
      <c r="T21" s="52"/>
      <c r="U21" s="52"/>
      <c r="V21" s="52"/>
      <c r="W21" s="52"/>
      <c r="X21" s="42"/>
      <c r="Y21" s="50">
        <v>248.86</v>
      </c>
      <c r="Z21" s="30">
        <f t="shared" si="0"/>
        <v>107009.8</v>
      </c>
      <c r="AA21" s="39"/>
      <c r="AB21" s="2"/>
      <c r="AC21" s="2"/>
      <c r="AD21" s="2"/>
      <c r="AE21" s="2"/>
      <c r="AF21" s="2"/>
      <c r="AG21" s="28"/>
      <c r="AH21" s="28"/>
      <c r="AI21" s="36"/>
      <c r="AJ21" s="36"/>
      <c r="AK21" s="36"/>
      <c r="AL21" s="40"/>
    </row>
    <row r="22" spans="1:38" ht="45.75" customHeight="1" x14ac:dyDescent="0.25">
      <c r="A22" s="34" t="s">
        <v>105</v>
      </c>
      <c r="B22" s="34">
        <v>1</v>
      </c>
      <c r="C22" s="53" t="s">
        <v>72</v>
      </c>
      <c r="D22" s="53" t="s">
        <v>73</v>
      </c>
      <c r="E22" s="34" t="s">
        <v>106</v>
      </c>
      <c r="F22" s="76" t="s">
        <v>114</v>
      </c>
      <c r="G22" s="34" t="s">
        <v>76</v>
      </c>
      <c r="H22" s="34" t="s">
        <v>77</v>
      </c>
      <c r="I22" s="34" t="s">
        <v>30</v>
      </c>
      <c r="J22" s="35" t="s">
        <v>30</v>
      </c>
      <c r="K22" s="33" t="s">
        <v>35</v>
      </c>
      <c r="L22" s="51">
        <v>100</v>
      </c>
      <c r="M22" s="54"/>
      <c r="N22" s="52"/>
      <c r="O22" s="52"/>
      <c r="P22" s="52"/>
      <c r="Q22" s="52"/>
      <c r="R22" s="52"/>
      <c r="S22" s="52">
        <v>100</v>
      </c>
      <c r="T22" s="52"/>
      <c r="U22" s="52"/>
      <c r="V22" s="52"/>
      <c r="W22" s="52"/>
      <c r="X22" s="42"/>
      <c r="Y22" s="50">
        <v>264.76</v>
      </c>
      <c r="Z22" s="30">
        <f t="shared" si="0"/>
        <v>26476</v>
      </c>
      <c r="AA22" s="39"/>
      <c r="AB22" s="2"/>
      <c r="AC22" s="2"/>
      <c r="AD22" s="2"/>
      <c r="AE22" s="2"/>
      <c r="AF22" s="2"/>
      <c r="AG22" s="28"/>
      <c r="AH22" s="28"/>
      <c r="AI22" s="36"/>
      <c r="AJ22" s="36"/>
      <c r="AK22" s="36"/>
      <c r="AL22" s="40"/>
    </row>
    <row r="23" spans="1:38" ht="45.75" customHeight="1" x14ac:dyDescent="0.25">
      <c r="A23" s="34" t="s">
        <v>107</v>
      </c>
      <c r="B23" s="34">
        <v>1</v>
      </c>
      <c r="C23" s="53" t="s">
        <v>72</v>
      </c>
      <c r="D23" s="53" t="s">
        <v>73</v>
      </c>
      <c r="E23" s="34" t="s">
        <v>108</v>
      </c>
      <c r="F23" s="76" t="s">
        <v>111</v>
      </c>
      <c r="G23" s="34" t="s">
        <v>76</v>
      </c>
      <c r="H23" s="34" t="s">
        <v>77</v>
      </c>
      <c r="I23" s="34" t="s">
        <v>30</v>
      </c>
      <c r="J23" s="35" t="s">
        <v>30</v>
      </c>
      <c r="K23" s="33" t="s">
        <v>35</v>
      </c>
      <c r="L23" s="51">
        <v>105</v>
      </c>
      <c r="M23" s="54"/>
      <c r="N23" s="52"/>
      <c r="O23" s="52"/>
      <c r="P23" s="52"/>
      <c r="Q23" s="52"/>
      <c r="R23" s="52"/>
      <c r="S23" s="52">
        <v>55</v>
      </c>
      <c r="T23" s="52">
        <v>50</v>
      </c>
      <c r="U23" s="52"/>
      <c r="V23" s="52"/>
      <c r="W23" s="52"/>
      <c r="X23" s="42"/>
      <c r="Y23" s="50">
        <v>151.61000000000001</v>
      </c>
      <c r="Z23" s="30">
        <f t="shared" si="0"/>
        <v>15919.05</v>
      </c>
      <c r="AA23" s="39"/>
      <c r="AB23" s="2"/>
      <c r="AC23" s="2"/>
      <c r="AD23" s="2"/>
      <c r="AE23" s="2"/>
      <c r="AF23" s="2"/>
      <c r="AG23" s="28"/>
      <c r="AH23" s="28"/>
      <c r="AI23" s="36">
        <f>AG23*L23</f>
        <v>0</v>
      </c>
      <c r="AJ23" s="36"/>
      <c r="AK23" s="36">
        <f>AJ23*L23</f>
        <v>0</v>
      </c>
      <c r="AL23" s="40"/>
    </row>
    <row r="24" spans="1:38" ht="45.75" customHeight="1" thickBot="1" x14ac:dyDescent="0.3">
      <c r="A24" s="34" t="s">
        <v>109</v>
      </c>
      <c r="B24" s="34">
        <v>1</v>
      </c>
      <c r="C24" s="53" t="s">
        <v>72</v>
      </c>
      <c r="D24" s="53" t="s">
        <v>73</v>
      </c>
      <c r="E24" s="34" t="s">
        <v>110</v>
      </c>
      <c r="F24" s="76" t="s">
        <v>115</v>
      </c>
      <c r="G24" s="34" t="s">
        <v>112</v>
      </c>
      <c r="H24" s="34" t="s">
        <v>77</v>
      </c>
      <c r="I24" s="34" t="s">
        <v>30</v>
      </c>
      <c r="J24" s="35" t="s">
        <v>30</v>
      </c>
      <c r="K24" s="33" t="s">
        <v>35</v>
      </c>
      <c r="L24" s="51">
        <v>70</v>
      </c>
      <c r="M24" s="54"/>
      <c r="N24" s="52"/>
      <c r="O24" s="52"/>
      <c r="P24" s="52"/>
      <c r="Q24" s="52"/>
      <c r="R24" s="52"/>
      <c r="S24" s="52">
        <v>70</v>
      </c>
      <c r="T24" s="52"/>
      <c r="U24" s="52"/>
      <c r="V24" s="52"/>
      <c r="W24" s="52"/>
      <c r="X24" s="42"/>
      <c r="Y24" s="50">
        <v>185.01</v>
      </c>
      <c r="Z24" s="30">
        <f>ROUND(L24*Y24,2)</f>
        <v>12950.7</v>
      </c>
      <c r="AA24" s="39"/>
      <c r="AB24" s="2"/>
      <c r="AC24" s="2"/>
      <c r="AD24" s="2"/>
      <c r="AE24" s="2"/>
      <c r="AF24" s="2"/>
      <c r="AG24" s="28"/>
      <c r="AH24" s="28"/>
      <c r="AI24" s="36">
        <f>AG24*L24</f>
        <v>0</v>
      </c>
      <c r="AJ24" s="36"/>
      <c r="AK24" s="36">
        <f>AJ24*L24</f>
        <v>0</v>
      </c>
      <c r="AL24" s="40"/>
    </row>
    <row r="25" spans="1:38" ht="20.25" customHeight="1" thickBot="1" x14ac:dyDescent="0.3">
      <c r="A25" s="69" t="s">
        <v>34</v>
      </c>
      <c r="B25" s="69"/>
      <c r="C25" s="69"/>
      <c r="D25" s="69"/>
      <c r="E25" s="69"/>
      <c r="F25" s="69"/>
      <c r="G25" s="69"/>
      <c r="H25" s="69"/>
      <c r="I25" s="69"/>
      <c r="J25" s="69"/>
      <c r="K25" s="69"/>
      <c r="L25" s="43">
        <f>SUM(L9:L24)</f>
        <v>2875.8</v>
      </c>
      <c r="M25" s="43"/>
      <c r="N25" s="43"/>
      <c r="O25" s="43"/>
      <c r="P25" s="43"/>
      <c r="Q25" s="43"/>
      <c r="R25" s="43"/>
      <c r="S25" s="43"/>
      <c r="T25" s="43"/>
      <c r="U25" s="43"/>
      <c r="V25" s="43"/>
      <c r="W25" s="43"/>
      <c r="X25" s="32"/>
      <c r="Y25" s="27"/>
      <c r="Z25" s="26">
        <f>SUM(Z9:Z24)</f>
        <v>459192.48000000004</v>
      </c>
      <c r="AA25" s="44"/>
      <c r="AB25" s="45"/>
      <c r="AC25" s="45"/>
      <c r="AD25" s="45"/>
      <c r="AE25" s="45"/>
      <c r="AF25" s="45"/>
      <c r="AG25" s="46"/>
      <c r="AH25" s="46"/>
      <c r="AI25" s="47">
        <f>SUM(AI9:AI24)</f>
        <v>0</v>
      </c>
      <c r="AJ25" s="48"/>
      <c r="AK25" s="47">
        <f>SUM(AK9:AK24)</f>
        <v>0</v>
      </c>
      <c r="AL25" s="49"/>
    </row>
    <row r="26" spans="1:38" ht="18" customHeight="1" x14ac:dyDescent="0.25"/>
    <row r="27" spans="1:38" ht="45" customHeight="1" x14ac:dyDescent="0.25">
      <c r="A27" s="63" t="s">
        <v>21</v>
      </c>
      <c r="B27" s="63"/>
      <c r="C27" s="63"/>
      <c r="D27" s="63"/>
      <c r="E27" s="65" t="s">
        <v>22</v>
      </c>
      <c r="F27" s="65"/>
      <c r="G27" s="65"/>
      <c r="H27" s="65"/>
      <c r="I27" s="65"/>
      <c r="J27" s="65"/>
      <c r="K27" s="65"/>
      <c r="L27" s="65"/>
      <c r="M27" s="65"/>
      <c r="N27" s="65"/>
      <c r="O27" s="65"/>
      <c r="P27" s="65"/>
      <c r="Q27" s="65"/>
      <c r="R27" s="65"/>
      <c r="S27" s="65"/>
      <c r="T27" s="65"/>
      <c r="U27" s="65"/>
      <c r="V27" s="65"/>
      <c r="W27" s="65"/>
      <c r="X27" s="65"/>
      <c r="Y27" s="65"/>
      <c r="Z27" s="65"/>
      <c r="AA27" s="65"/>
      <c r="AB27" s="65"/>
      <c r="AC27" s="65"/>
      <c r="AD27" s="65"/>
      <c r="AE27" s="65"/>
      <c r="AF27" s="65"/>
      <c r="AG27" s="65"/>
      <c r="AH27" s="65"/>
      <c r="AI27" s="65"/>
      <c r="AJ27" s="65"/>
      <c r="AK27" s="65"/>
      <c r="AL27" s="24"/>
    </row>
    <row r="28" spans="1:38" ht="149.25" customHeight="1" x14ac:dyDescent="0.25">
      <c r="A28" s="63" t="s">
        <v>23</v>
      </c>
      <c r="B28" s="63"/>
      <c r="C28" s="63"/>
      <c r="D28" s="63"/>
      <c r="E28" s="64" t="s">
        <v>36</v>
      </c>
      <c r="F28" s="64"/>
      <c r="G28" s="64"/>
      <c r="H28" s="64"/>
      <c r="I28" s="64"/>
      <c r="J28" s="64"/>
      <c r="K28" s="64"/>
      <c r="L28" s="64"/>
      <c r="M28" s="64"/>
      <c r="N28" s="64"/>
      <c r="O28" s="64"/>
      <c r="P28" s="64"/>
      <c r="Q28" s="64"/>
      <c r="R28" s="64"/>
      <c r="S28" s="64"/>
      <c r="T28" s="64"/>
      <c r="U28" s="64"/>
      <c r="V28" s="64"/>
      <c r="W28" s="64"/>
      <c r="X28" s="64"/>
      <c r="Y28" s="64"/>
      <c r="Z28" s="64"/>
      <c r="AA28" s="64"/>
      <c r="AB28" s="64"/>
      <c r="AC28" s="64"/>
      <c r="AD28" s="64"/>
      <c r="AE28" s="64"/>
      <c r="AF28" s="64"/>
      <c r="AG28" s="64"/>
      <c r="AH28" s="64"/>
      <c r="AI28" s="64"/>
      <c r="AJ28" s="64"/>
      <c r="AK28" s="64"/>
      <c r="AL28" s="25"/>
    </row>
    <row r="29" spans="1:38" ht="34.5" customHeight="1" x14ac:dyDescent="0.25">
      <c r="A29" s="70" t="s">
        <v>38</v>
      </c>
      <c r="B29" s="70"/>
      <c r="C29" s="70"/>
      <c r="D29" s="70"/>
      <c r="E29" s="71" t="s">
        <v>39</v>
      </c>
      <c r="F29" s="72"/>
      <c r="G29" s="72"/>
      <c r="H29" s="72"/>
      <c r="I29" s="72"/>
      <c r="J29" s="72"/>
      <c r="K29" s="72"/>
      <c r="L29" s="72"/>
      <c r="M29" s="72"/>
      <c r="N29" s="72"/>
      <c r="O29" s="72"/>
      <c r="P29" s="72"/>
      <c r="Q29" s="72"/>
      <c r="R29" s="72"/>
      <c r="S29" s="72"/>
      <c r="T29" s="72"/>
      <c r="U29" s="72"/>
      <c r="V29" s="72"/>
      <c r="W29" s="72"/>
      <c r="X29" s="72"/>
      <c r="Y29" s="72"/>
      <c r="Z29" s="72"/>
      <c r="AA29" s="72"/>
      <c r="AB29" s="72"/>
      <c r="AC29" s="72"/>
      <c r="AD29" s="72"/>
      <c r="AE29" s="72"/>
      <c r="AF29" s="72"/>
      <c r="AG29" s="72"/>
      <c r="AH29" s="72"/>
      <c r="AI29" s="72"/>
      <c r="AJ29" s="72"/>
      <c r="AK29" s="72"/>
    </row>
    <row r="30" spans="1:38" ht="13.8" x14ac:dyDescent="0.25">
      <c r="C30" s="11"/>
      <c r="D30" s="12"/>
      <c r="E30" s="12"/>
      <c r="F30" s="11"/>
      <c r="G30" s="11"/>
      <c r="H30" s="11"/>
      <c r="I30" s="11"/>
      <c r="J30"/>
      <c r="K30"/>
    </row>
    <row r="31" spans="1:38" ht="8.25" customHeight="1" x14ac:dyDescent="0.25">
      <c r="C31" s="11"/>
      <c r="D31" s="13"/>
      <c r="E31" s="14"/>
      <c r="F31" s="15"/>
      <c r="G31" s="16"/>
      <c r="H31" s="16"/>
      <c r="I31" s="16"/>
      <c r="J31"/>
      <c r="K31"/>
    </row>
    <row r="32" spans="1:38" ht="12.75" customHeight="1" x14ac:dyDescent="0.25">
      <c r="C32" s="11"/>
      <c r="D32" s="60"/>
      <c r="E32" s="60"/>
      <c r="F32" s="60"/>
      <c r="G32" s="17" t="s">
        <v>16</v>
      </c>
      <c r="H32" s="18"/>
      <c r="I32" s="12"/>
      <c r="J32"/>
      <c r="K32"/>
    </row>
    <row r="33" spans="3:11" ht="7.5" customHeight="1" x14ac:dyDescent="0.25">
      <c r="C33" s="11"/>
      <c r="D33" s="19"/>
      <c r="E33" s="11"/>
      <c r="F33" s="12"/>
      <c r="G33" s="12"/>
      <c r="H33" s="17"/>
      <c r="I33" s="20"/>
      <c r="J33"/>
      <c r="K33"/>
    </row>
    <row r="34" spans="3:11" ht="13.5" customHeight="1" x14ac:dyDescent="0.25">
      <c r="C34" s="11"/>
      <c r="D34" s="60"/>
      <c r="E34" s="60"/>
      <c r="F34" s="60"/>
      <c r="G34" s="17" t="s">
        <v>17</v>
      </c>
      <c r="H34" s="17"/>
      <c r="I34" s="20"/>
      <c r="J34"/>
      <c r="K34"/>
    </row>
    <row r="35" spans="3:11" ht="13.8" x14ac:dyDescent="0.25">
      <c r="C35" s="11"/>
      <c r="D35" s="13"/>
      <c r="E35" s="11"/>
      <c r="F35" s="12"/>
      <c r="G35" s="16"/>
      <c r="H35" s="16"/>
      <c r="I35" s="16"/>
      <c r="J35"/>
      <c r="K35"/>
    </row>
    <row r="36" spans="3:11" ht="13.5" customHeight="1" x14ac:dyDescent="0.25">
      <c r="C36" s="11"/>
      <c r="D36" s="60"/>
      <c r="E36" s="60"/>
      <c r="F36" s="60"/>
      <c r="G36" s="21" t="s">
        <v>18</v>
      </c>
      <c r="H36" s="16"/>
      <c r="I36" s="16"/>
      <c r="J36"/>
      <c r="K36"/>
    </row>
    <row r="37" spans="3:11" ht="13.8" x14ac:dyDescent="0.25">
      <c r="C37" s="11"/>
      <c r="D37" s="13"/>
      <c r="E37" s="22"/>
      <c r="F37" s="15"/>
      <c r="G37" s="16"/>
      <c r="H37" s="16"/>
      <c r="I37" s="16"/>
      <c r="J37"/>
      <c r="K37"/>
    </row>
    <row r="38" spans="3:11" ht="13.8" x14ac:dyDescent="0.25">
      <c r="C38" s="11"/>
      <c r="D38" s="13"/>
      <c r="E38" s="22"/>
      <c r="F38" s="15"/>
      <c r="G38" s="16"/>
      <c r="H38" s="16"/>
      <c r="I38" s="16"/>
      <c r="J38"/>
      <c r="K38"/>
    </row>
    <row r="39" spans="3:11" ht="13.8" x14ac:dyDescent="0.25">
      <c r="C39" s="11" t="s">
        <v>19</v>
      </c>
      <c r="D39" s="13"/>
      <c r="E39" s="23"/>
      <c r="F39" s="16"/>
      <c r="G39" s="16"/>
      <c r="H39" s="16"/>
      <c r="I39" s="16"/>
      <c r="J39"/>
      <c r="K39"/>
    </row>
    <row r="40" spans="3:11" ht="13.8" x14ac:dyDescent="0.25">
      <c r="C40" s="11"/>
      <c r="D40" s="11"/>
      <c r="E40" s="11"/>
      <c r="F40" s="16" t="s">
        <v>27</v>
      </c>
      <c r="G40" s="12"/>
      <c r="H40" s="12"/>
      <c r="I40" s="12"/>
    </row>
    <row r="41" spans="3:11" ht="13.8" x14ac:dyDescent="0.25">
      <c r="C41" s="11"/>
      <c r="D41" s="11"/>
      <c r="E41" s="11"/>
      <c r="F41" s="12"/>
      <c r="G41" s="12"/>
      <c r="H41" s="12"/>
      <c r="I41" s="12"/>
    </row>
    <row r="42" spans="3:11" ht="13.8" x14ac:dyDescent="0.25">
      <c r="C42" s="11"/>
      <c r="D42" s="11"/>
      <c r="E42" s="11"/>
      <c r="F42" s="12"/>
      <c r="G42" s="12"/>
      <c r="H42" s="12"/>
      <c r="I42" s="12"/>
    </row>
    <row r="43" spans="3:11" ht="13.8" x14ac:dyDescent="0.25">
      <c r="C43" s="11"/>
      <c r="D43" s="11"/>
      <c r="E43" s="11"/>
      <c r="F43" s="12"/>
      <c r="G43" s="12"/>
      <c r="H43" s="12"/>
      <c r="I43" s="12"/>
    </row>
    <row r="44" spans="3:11" ht="13.8" x14ac:dyDescent="0.25">
      <c r="C44" s="11"/>
      <c r="D44" s="11"/>
      <c r="E44" s="11"/>
      <c r="F44" s="12"/>
      <c r="G44" s="12"/>
      <c r="H44" s="12"/>
      <c r="I44" s="12"/>
    </row>
    <row r="45" spans="3:11" ht="13.8" x14ac:dyDescent="0.25">
      <c r="C45" s="11"/>
      <c r="D45" s="11"/>
      <c r="E45" s="11"/>
      <c r="F45" s="12"/>
      <c r="G45" s="12"/>
      <c r="H45" s="12"/>
      <c r="I45" s="12"/>
    </row>
    <row r="46" spans="3:11" ht="13.8" x14ac:dyDescent="0.25">
      <c r="C46" s="11"/>
      <c r="D46" s="11"/>
      <c r="E46" s="11"/>
      <c r="F46" s="12"/>
      <c r="G46" s="12"/>
      <c r="H46" s="12"/>
      <c r="I46" s="12"/>
    </row>
  </sheetData>
  <mergeCells count="15">
    <mergeCell ref="D36:F36"/>
    <mergeCell ref="E3:L3"/>
    <mergeCell ref="E4:L4"/>
    <mergeCell ref="E5:L5"/>
    <mergeCell ref="A28:D28"/>
    <mergeCell ref="E28:AK28"/>
    <mergeCell ref="A27:D27"/>
    <mergeCell ref="E27:AK27"/>
    <mergeCell ref="AA7:AL7"/>
    <mergeCell ref="A25:K25"/>
    <mergeCell ref="D32:F32"/>
    <mergeCell ref="D34:F34"/>
    <mergeCell ref="A29:D29"/>
    <mergeCell ref="E29:AK29"/>
    <mergeCell ref="M7:X7"/>
  </mergeCells>
  <pageMargins left="0.39370078740157483" right="0.19685039370078741" top="0.59055118110236227" bottom="0.39370078740157483" header="0.31496062992125984" footer="0.31496062992125984"/>
  <pageSetup paperSize="8" scale="46" fitToHeight="6"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Скворцова Елена Владимировна</cp:lastModifiedBy>
  <cp:lastPrinted>2021-08-11T06:11:30Z</cp:lastPrinted>
  <dcterms:created xsi:type="dcterms:W3CDTF">2013-09-25T03:40:45Z</dcterms:created>
  <dcterms:modified xsi:type="dcterms:W3CDTF">2023-07-03T12:38:25Z</dcterms:modified>
</cp:coreProperties>
</file>